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1\JN RUDNISKI KABLI NP-0213-2021\OBJAVA RD\"/>
    </mc:Choice>
  </mc:AlternateContent>
  <xr:revisionPtr revIDLastSave="0" documentId="13_ncr:1_{3933E145-E685-4ED5-83F2-2BF96DC94BD5}" xr6:coauthVersionLast="46" xr6:coauthVersionMax="46" xr10:uidLastSave="{00000000-0000-0000-0000-000000000000}"/>
  <bookViews>
    <workbookView xWindow="-28908" yWindow="-108" windowWidth="29016" windowHeight="15816" activeTab="2" xr2:uid="{00000000-000D-0000-FFFF-FFFF00000000}"/>
  </bookViews>
  <sheets>
    <sheet name="SPECIFIKACIJA-SKLOP 1" sheetId="1" r:id="rId1"/>
    <sheet name="SPECIFIKACIJA-SKLOP 2" sheetId="3" r:id="rId2"/>
    <sheet name="SPECIFIKACIJA-SKLOP 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4" l="1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21" i="1"/>
  <c r="G20" i="1" l="1"/>
  <c r="G20" i="4"/>
  <c r="G22" i="4" s="1"/>
  <c r="G20" i="3"/>
  <c r="G23" i="4" l="1"/>
  <c r="G24" i="4" s="1"/>
  <c r="G35" i="3"/>
  <c r="G36" i="3" s="1"/>
  <c r="G37" i="3" s="1"/>
  <c r="G22" i="1" l="1"/>
  <c r="G23" i="1" s="1"/>
  <c r="G24" i="1" l="1"/>
</calcChain>
</file>

<file path=xl/sharedStrings.xml><?xml version="1.0" encoding="utf-8"?>
<sst xmlns="http://schemas.openxmlformats.org/spreadsheetml/2006/main" count="156" uniqueCount="77">
  <si>
    <r>
      <t>(Ponudniki ne smejo spreminjati vsebine obrazca. V kolikor bo ponudnik spremenil vsebino obrazca, je skladno z ZJN – 3 to takojšni razlog za izključitev</t>
    </r>
    <r>
      <rPr>
        <sz val="7"/>
        <color theme="1"/>
        <rFont val="Tahoma"/>
        <family val="2"/>
        <charset val="238"/>
      </rPr>
      <t>).</t>
    </r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</si>
  <si>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</si>
  <si>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</si>
  <si>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</si>
  <si>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</si>
  <si>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</si>
  <si>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</si>
  <si>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</si>
  <si>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</si>
  <si>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</si>
  <si>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</si>
  <si>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</si>
  <si>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</si>
  <si>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</si>
  <si>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</si>
  <si>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VREDNOST SKUPAJ v EUR</t>
  </si>
  <si>
    <t>1.</t>
  </si>
  <si>
    <t>2.</t>
  </si>
  <si>
    <t>3.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</si>
  <si>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</si>
  <si>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</si>
  <si>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4.</t>
  </si>
  <si>
    <t>5.</t>
  </si>
  <si>
    <t>6.</t>
  </si>
  <si>
    <t>7.</t>
  </si>
  <si>
    <t>8.</t>
  </si>
  <si>
    <t>* DDV</t>
  </si>
  <si>
    <t>*DDV se upošteva skladno z veljavno zakonodajo!</t>
  </si>
  <si>
    <t>Ponudnik izpolni za sklpo na katerega se prijavlja.</t>
  </si>
  <si>
    <t>CENA/EM v EUR</t>
  </si>
  <si>
    <t xml:space="preserve">NAZIV SKLOPA  </t>
  </si>
  <si>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najmanj 120 dni po roku za oddajo ponudbe.
</t>
    </r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</si>
  <si>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 Na računu mora biti razvidna številka transakcijskega računa, naročila in pogodbe: št.: NP-0178-2021 in sklop in priložena specifikacija blaga in izvedbe storitve. Računu mora biti priložena potrjena dobavnica s strani naročnika.
</t>
    </r>
  </si>
  <si>
    <t>SPECIFIKACIJA - SKLOP 1: 6-kV RDEČI KABLI</t>
  </si>
  <si>
    <t>SKLOP 1: 6-kV RDEČI KABLI</t>
  </si>
  <si>
    <r>
      <t>KABEL EpN 65 3x50/25/6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6 kV, rdeč</t>
    </r>
  </si>
  <si>
    <r>
      <t>KABEL EpN 64 3x25/16/4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6 kV, rdeč</t>
    </r>
  </si>
  <si>
    <t>M</t>
  </si>
  <si>
    <t>NP-0213-2021</t>
  </si>
  <si>
    <t>RUDNIŠKI KABLI ZA POTREBE PREMOGOVNIKA VELENJE ZA LETO 2021 in 2022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</si>
  <si>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 Na računu mora biti razvidna številka transakcijskega računa, naročila in pogodbe: št.: NP-0213-2021 in sklop in priložena specifikacija blaga in izvedbe storitve. Računu mora biti priložena potrjena dobavnica s strani naročnika.
</t>
    </r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</si>
  <si>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Na računu mora biti razvidna številka transakcijskega računa, naročila in pogodbe: št.: NP-0213-2021 in sklop in priložena specifikacija blaga in izvedbe storitve. Računu mora biti priložena potrjena dobavnica s strani naročnika.
</t>
    </r>
  </si>
  <si>
    <t>SKLOP 2: 1000 V RUDARSKI KABLI</t>
  </si>
  <si>
    <t>9.</t>
  </si>
  <si>
    <t>10.</t>
  </si>
  <si>
    <t>11.</t>
  </si>
  <si>
    <t>12.</t>
  </si>
  <si>
    <t>13.</t>
  </si>
  <si>
    <t>14.</t>
  </si>
  <si>
    <t>15.</t>
  </si>
  <si>
    <r>
      <t>KABEL (N)SSHCGTMPU 3x95/50+3x2.5ST+10 UL KON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</si>
  <si>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(N)SSHCGTMPU 3x70/35+2x4ST+10 UL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</si>
  <si>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(N)SSHCGTMPU 3x25/16+2x4ST+10 UL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</si>
  <si>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(N)SSHCGTMPU 3x10/10+2x4ST+10 UL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</si>
  <si>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63 3x4/4+2x2,5+ 4 UL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</si>
  <si>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63 3x2,5/2,5+2,5 UL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</si>
  <si>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53 3x95/35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</si>
  <si>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53 3x70/35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</si>
  <si>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53 3x35/16 + 3x2,5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</si>
  <si>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53 3x25/16 + 3x2,5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</si>
  <si>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53 3x10/10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</si>
  <si>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53 3x2,5/2, 5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</si>
  <si>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55 4x10/10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</si>
  <si>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55 5x4/4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</si>
  <si>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55 4x6/6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siv</t>
    </r>
  </si>
  <si>
    <t xml:space="preserve"> SPECIFIKACIJA - SKLOP 2: 1000 V RUDARSKI KABLI</t>
  </si>
  <si>
    <t>ODDAJA POSAMEZNEGA NAROČILA ZA LETO 2021</t>
  </si>
  <si>
    <t xml:space="preserve"> SPECIFIKACIJA - SKLOP 3: KABLI ZA INFORMACIJSKI SISTEM</t>
  </si>
  <si>
    <t>SKLOP 3: KABLI ZA INFORMACIJSKI SISTEM</t>
  </si>
  <si>
    <r>
      <t>KABEL PP/J-Z 6x1,5/1,5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MODER</t>
    </r>
  </si>
  <si>
    <r>
      <t>KABEL LIY(C)CY 6x2x1,5/1,5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MODER</t>
    </r>
  </si>
  <si>
    <t>VREDNOST SKLOP 3 brez DDV</t>
  </si>
  <si>
    <t>VREDNOST SKLOP 1 brez DDV</t>
  </si>
  <si>
    <t>SKUPAJ VREDNOST SKLOP 1 z DDV</t>
  </si>
  <si>
    <t>VREDNOST SKLOP 2 brez DDV</t>
  </si>
  <si>
    <t>SKUPAJ VREDNOST SKLOP 2 z DDV</t>
  </si>
  <si>
    <t>SKUPAJ VREDNOST SKLOP 3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</si>
</sst>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9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164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164" fontId="1" fillId="0" borderId="16" xfId="0" applyNumberFormat="1" applyFont="1" applyBorder="1" applyAlignment="1" applyProtection="1">
      <alignment horizontal="center" vertical="center" wrapText="1"/>
      <protection locked="0"/>
    </xf>
    <xf numFmtId="164" fontId="1" fillId="0" borderId="20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6" fillId="2" borderId="8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3" xfId="0" applyFont="1" applyBorder="1" applyAlignment="1">
      <alignment horizontal="right" vertical="center" indent="3"/>
    </xf>
    <xf numFmtId="0" fontId="5" fillId="0" borderId="27" xfId="0" applyFont="1" applyBorder="1" applyAlignment="1">
      <alignment horizontal="right" vertical="center" indent="3"/>
    </xf>
    <xf numFmtId="0" fontId="5" fillId="0" borderId="9" xfId="0" applyFont="1" applyBorder="1" applyAlignment="1">
      <alignment horizontal="right" vertical="center" indent="3"/>
    </xf>
    <xf numFmtId="0" fontId="5" fillId="0" borderId="28" xfId="0" applyFont="1" applyBorder="1" applyAlignment="1">
      <alignment horizontal="right" vertical="center" indent="3"/>
    </xf>
    <xf numFmtId="0" fontId="5" fillId="0" borderId="24" xfId="0" applyFont="1" applyBorder="1" applyAlignment="1">
      <alignment horizontal="right" vertical="center" indent="3"/>
    </xf>
    <xf numFmtId="0" fontId="5" fillId="0" borderId="25" xfId="0" applyFont="1" applyBorder="1" applyAlignment="1">
      <alignment horizontal="right" vertical="center" indent="3"/>
    </xf>
    <xf numFmtId="0" fontId="5" fillId="0" borderId="26" xfId="0" applyFont="1" applyBorder="1" applyAlignment="1">
      <alignment horizontal="right" vertical="center" indent="3"/>
    </xf>
    <xf numFmtId="0" fontId="8" fillId="2" borderId="14" xfId="0" applyFont="1" applyFill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2" borderId="29" xfId="0" applyFont="1" applyFill="1" applyBorder="1" applyAlignment="1" applyProtection="1">
      <alignment horizontal="left"/>
      <protection locked="0"/>
    </xf>
    <xf numFmtId="0" fontId="1" fillId="2" borderId="30" xfId="0" applyFont="1" applyFill="1" applyBorder="1" applyAlignment="1" applyProtection="1">
      <alignment horizontal="left"/>
      <protection locked="0"/>
    </xf>
    <xf numFmtId="0" fontId="1" fillId="2" borderId="31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5" fillId="0" borderId="21" xfId="0" applyFont="1" applyBorder="1" applyAlignment="1">
      <alignment horizontal="right" vertical="center" indent="3"/>
    </xf>
    <xf numFmtId="0" fontId="5" fillId="0" borderId="22" xfId="0" applyFont="1" applyBorder="1" applyAlignment="1">
      <alignment horizontal="right" vertical="center" indent="3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right" vertical="center" indent="3"/>
    </xf>
    <xf numFmtId="0" fontId="5" fillId="0" borderId="37" xfId="0" applyFont="1" applyBorder="1" applyAlignment="1">
      <alignment horizontal="right" vertical="center" indent="3"/>
    </xf>
    <xf numFmtId="0" fontId="5" fillId="0" borderId="38" xfId="0" applyFont="1" applyBorder="1" applyAlignment="1">
      <alignment horizontal="right" vertical="center" indent="3"/>
    </xf>
    <xf numFmtId="0" fontId="1" fillId="0" borderId="7" xfId="0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zoomScaleNormal="100" workbookViewId="0">
      <selection activeCell="M18" sqref="M18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33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28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90" t="s">
        <v>66</v>
      </c>
      <c r="C6" s="90"/>
      <c r="D6" s="90"/>
      <c r="E6" s="90"/>
      <c r="F6" s="90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43" t="s">
        <v>1</v>
      </c>
      <c r="B8" s="44"/>
      <c r="C8" s="45"/>
      <c r="D8" s="46" t="s">
        <v>2</v>
      </c>
      <c r="E8" s="47"/>
      <c r="F8" s="47"/>
      <c r="G8" s="48"/>
    </row>
    <row r="9" spans="1:10" ht="21" customHeight="1" x14ac:dyDescent="0.2">
      <c r="A9" s="36" t="s">
        <v>3</v>
      </c>
      <c r="B9" s="37"/>
      <c r="C9" s="37"/>
      <c r="D9" s="49" t="s">
        <v>38</v>
      </c>
      <c r="E9" s="50"/>
      <c r="F9" s="50"/>
      <c r="G9" s="51"/>
    </row>
    <row r="10" spans="1:10" ht="32.4" customHeight="1" thickBot="1" x14ac:dyDescent="0.25">
      <c r="A10" s="52" t="s">
        <v>4</v>
      </c>
      <c r="B10" s="53"/>
      <c r="C10" s="53"/>
      <c r="D10" s="54" t="s">
        <v>39</v>
      </c>
      <c r="E10" s="55"/>
      <c r="F10" s="55"/>
      <c r="G10" s="56"/>
    </row>
    <row r="11" spans="1:10" ht="17.399999999999999" customHeight="1" thickBot="1" x14ac:dyDescent="0.25">
      <c r="A11" s="8"/>
      <c r="B11" s="8"/>
      <c r="C11" s="8"/>
      <c r="D11" s="31"/>
      <c r="E11" s="31"/>
      <c r="F11" s="31"/>
      <c r="G11" s="31"/>
    </row>
    <row r="12" spans="1:10" ht="35.4" customHeight="1" x14ac:dyDescent="0.2">
      <c r="A12" s="32" t="s">
        <v>5</v>
      </c>
      <c r="B12" s="33"/>
      <c r="C12" s="33"/>
      <c r="D12" s="34"/>
      <c r="E12" s="34"/>
      <c r="F12" s="34"/>
      <c r="G12" s="35"/>
    </row>
    <row r="13" spans="1:10" ht="25.2" customHeight="1" x14ac:dyDescent="0.2">
      <c r="A13" s="36" t="s">
        <v>6</v>
      </c>
      <c r="B13" s="37"/>
      <c r="C13" s="37"/>
      <c r="D13" s="41"/>
      <c r="E13" s="41"/>
      <c r="F13" s="41"/>
      <c r="G13" s="42"/>
    </row>
    <row r="14" spans="1:10" ht="22.8" customHeight="1" x14ac:dyDescent="0.2">
      <c r="A14" s="36" t="s">
        <v>30</v>
      </c>
      <c r="B14" s="37"/>
      <c r="C14" s="37"/>
      <c r="D14" s="38" t="s">
        <v>34</v>
      </c>
      <c r="E14" s="39"/>
      <c r="F14" s="39"/>
      <c r="G14" s="40"/>
    </row>
    <row r="15" spans="1:10" ht="19.2" customHeight="1" x14ac:dyDescent="0.2">
      <c r="A15" s="36" t="s">
        <v>7</v>
      </c>
      <c r="B15" s="37"/>
      <c r="C15" s="37"/>
      <c r="D15" s="71" t="s">
        <v>8</v>
      </c>
      <c r="E15" s="72"/>
      <c r="F15" s="72"/>
      <c r="G15" s="73"/>
    </row>
    <row r="16" spans="1:10" ht="19.2" customHeight="1" thickBot="1" x14ac:dyDescent="0.25">
      <c r="A16" s="52"/>
      <c r="B16" s="53"/>
      <c r="C16" s="53"/>
      <c r="D16" s="74" t="s">
        <v>9</v>
      </c>
      <c r="E16" s="75"/>
      <c r="F16" s="75"/>
      <c r="G16" s="76"/>
    </row>
    <row r="18" spans="1:7" ht="26.4" customHeight="1" thickBot="1" x14ac:dyDescent="0.3">
      <c r="A18" s="69" t="s">
        <v>34</v>
      </c>
      <c r="B18" s="69"/>
      <c r="C18" s="69"/>
      <c r="D18" s="69"/>
      <c r="E18" s="69"/>
      <c r="F18" s="69"/>
      <c r="G18" s="69"/>
    </row>
    <row r="19" spans="1:7" ht="29.4" customHeight="1" x14ac:dyDescent="0.2">
      <c r="A19" s="28" t="s">
        <v>10</v>
      </c>
      <c r="B19" s="29" t="s">
        <v>11</v>
      </c>
      <c r="C19" s="29" t="s">
        <v>12</v>
      </c>
      <c r="D19" s="29" t="s">
        <v>13</v>
      </c>
      <c r="E19" s="29" t="s">
        <v>14</v>
      </c>
      <c r="F19" s="29" t="s">
        <v>29</v>
      </c>
      <c r="G19" s="30" t="s">
        <v>15</v>
      </c>
    </row>
    <row r="20" spans="1:7" s="9" customFormat="1" ht="29.4" customHeight="1" x14ac:dyDescent="0.2">
      <c r="A20" s="84" t="s">
        <v>16</v>
      </c>
      <c r="B20" s="83">
        <v>592448</v>
      </c>
      <c r="C20" s="83" t="s">
        <v>35</v>
      </c>
      <c r="D20" s="23" t="s">
        <v>37</v>
      </c>
      <c r="E20" s="23">
        <v>1500</v>
      </c>
      <c r="F20" s="16"/>
      <c r="G20" s="20">
        <f>E20*F20</f>
        <v>0</v>
      </c>
    </row>
    <row r="21" spans="1:7" s="9" customFormat="1" ht="29.4" customHeight="1" thickBot="1" x14ac:dyDescent="0.25">
      <c r="A21" s="84" t="s">
        <v>17</v>
      </c>
      <c r="B21" s="83">
        <v>652310</v>
      </c>
      <c r="C21" s="83" t="s">
        <v>36</v>
      </c>
      <c r="D21" s="23" t="s">
        <v>37</v>
      </c>
      <c r="E21" s="23">
        <v>1500</v>
      </c>
      <c r="F21" s="16"/>
      <c r="G21" s="20">
        <f>E21*F21</f>
        <v>0</v>
      </c>
    </row>
    <row r="22" spans="1:7" s="11" customFormat="1" ht="27.6" customHeight="1" x14ac:dyDescent="0.3">
      <c r="A22" s="59" t="s">
        <v>72</v>
      </c>
      <c r="B22" s="60"/>
      <c r="C22" s="60"/>
      <c r="D22" s="60"/>
      <c r="E22" s="60"/>
      <c r="F22" s="61"/>
      <c r="G22" s="10">
        <f>SUM(G20:G21)</f>
        <v>0</v>
      </c>
    </row>
    <row r="23" spans="1:7" s="11" customFormat="1" ht="27.6" customHeight="1" x14ac:dyDescent="0.3">
      <c r="A23" s="62" t="s">
        <v>26</v>
      </c>
      <c r="B23" s="63"/>
      <c r="C23" s="63"/>
      <c r="D23" s="63"/>
      <c r="E23" s="63"/>
      <c r="F23" s="64"/>
      <c r="G23" s="12">
        <f>G22*0.22</f>
        <v>0</v>
      </c>
    </row>
    <row r="24" spans="1:7" s="11" customFormat="1" ht="27.6" customHeight="1" thickBot="1" x14ac:dyDescent="0.35">
      <c r="A24" s="65" t="s">
        <v>73</v>
      </c>
      <c r="B24" s="66"/>
      <c r="C24" s="66"/>
      <c r="D24" s="66"/>
      <c r="E24" s="66"/>
      <c r="F24" s="67"/>
      <c r="G24" s="13">
        <f>G22+G23</f>
        <v>0</v>
      </c>
    </row>
    <row r="25" spans="1:7" x14ac:dyDescent="0.2">
      <c r="A25" s="68" t="s">
        <v>20</v>
      </c>
      <c r="B25" s="68"/>
      <c r="C25" s="68"/>
      <c r="D25" s="68"/>
      <c r="E25" s="68"/>
      <c r="F25" s="68"/>
      <c r="G25" s="68"/>
    </row>
    <row r="26" spans="1:7" x14ac:dyDescent="0.2">
      <c r="A26" s="70" t="s">
        <v>27</v>
      </c>
      <c r="B26" s="70"/>
      <c r="C26" s="70"/>
      <c r="D26" s="70"/>
      <c r="E26" s="70"/>
      <c r="F26" s="70"/>
      <c r="G26" s="70"/>
    </row>
    <row r="27" spans="1:7" x14ac:dyDescent="0.2">
      <c r="A27" s="25"/>
      <c r="B27" s="25"/>
      <c r="C27" s="25"/>
      <c r="D27" s="25"/>
      <c r="E27" s="25"/>
      <c r="F27" s="25"/>
      <c r="G27" s="25"/>
    </row>
    <row r="28" spans="1:7" ht="10.199999999999999" customHeight="1" x14ac:dyDescent="0.2">
      <c r="A28" s="25"/>
      <c r="B28" s="25"/>
      <c r="C28" s="25"/>
      <c r="D28" s="25"/>
      <c r="E28" s="25"/>
      <c r="F28" s="25"/>
      <c r="G28" s="25"/>
    </row>
    <row r="29" spans="1:7" ht="49.8" customHeight="1" x14ac:dyDescent="0.2">
      <c r="A29" s="57" t="s">
        <v>41</v>
      </c>
      <c r="B29" s="57"/>
      <c r="C29" s="57"/>
      <c r="D29" s="57"/>
      <c r="E29" s="57"/>
      <c r="F29" s="57"/>
      <c r="G29" s="57"/>
    </row>
    <row r="30" spans="1:7" ht="36.6" customHeight="1" x14ac:dyDescent="0.2">
      <c r="A30" s="17"/>
      <c r="B30" s="17"/>
      <c r="C30" s="17"/>
      <c r="D30" s="17"/>
      <c r="E30" s="17"/>
      <c r="F30" s="17"/>
      <c r="G30" s="17"/>
    </row>
    <row r="31" spans="1:7" ht="36.6" customHeight="1" x14ac:dyDescent="0.2">
      <c r="A31" s="57" t="s">
        <v>31</v>
      </c>
      <c r="B31" s="57"/>
      <c r="C31" s="57"/>
      <c r="D31" s="57"/>
      <c r="E31" s="57"/>
      <c r="F31" s="57"/>
      <c r="G31" s="57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4"/>
      <c r="B33" s="14"/>
      <c r="C33" s="14"/>
      <c r="D33" s="14"/>
      <c r="E33" s="14"/>
      <c r="F33" s="14"/>
      <c r="G33" s="14"/>
    </row>
    <row r="34" spans="1:7" ht="21.6" customHeight="1" x14ac:dyDescent="0.2">
      <c r="A34" s="58" t="s">
        <v>19</v>
      </c>
      <c r="B34" s="58"/>
      <c r="C34" s="58"/>
      <c r="D34" s="58"/>
      <c r="E34" s="58"/>
      <c r="F34" s="58"/>
      <c r="G34" s="58"/>
    </row>
    <row r="35" spans="1:7" x14ac:dyDescent="0.2">
      <c r="A35" s="15"/>
      <c r="B35" s="15"/>
      <c r="C35" s="15"/>
      <c r="D35" s="15"/>
      <c r="E35" s="15"/>
      <c r="F35" s="15"/>
      <c r="G35" s="15"/>
    </row>
  </sheetData>
  <sheetProtection algorithmName="SHA-512" hashValue="8wFpH/SjojF1vxYyoFJpuWilluARhExZbHQwbVgavepYMPeP7dGTKwKwvSJ9S9MUarr+4wHICK3XOizwSczgdA==" saltValue="wDes4NFdMVt9sF4UbVQPNQ==" spinCount="100000" sheet="1"/>
  <mergeCells count="26">
    <mergeCell ref="B6:F6"/>
    <mergeCell ref="A18:G18"/>
    <mergeCell ref="A26:G26"/>
    <mergeCell ref="A15:C16"/>
    <mergeCell ref="D15:G15"/>
    <mergeCell ref="D16:G16"/>
    <mergeCell ref="A29:G29"/>
    <mergeCell ref="A31:G31"/>
    <mergeCell ref="A34:G34"/>
    <mergeCell ref="A22:F22"/>
    <mergeCell ref="A23:F23"/>
    <mergeCell ref="A24:F24"/>
    <mergeCell ref="A25:G25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4:C14"/>
    <mergeCell ref="D14:G14"/>
    <mergeCell ref="A13:C13"/>
    <mergeCell ref="D13:G13"/>
  </mergeCells>
  <phoneticPr fontId="9" type="noConversion"/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143CC-4F45-4240-AF18-3B793025BF18}">
  <sheetPr>
    <pageSetUpPr fitToPage="1"/>
  </sheetPr>
  <dimension ref="A1:J47"/>
  <sheetViews>
    <sheetView topLeftCell="A28" zoomScaleNormal="100" workbookViewId="0">
      <selection activeCell="K29" sqref="K29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65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28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90" t="s">
        <v>66</v>
      </c>
      <c r="C6" s="90"/>
      <c r="D6" s="90"/>
      <c r="E6" s="90"/>
      <c r="F6" s="90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43" t="s">
        <v>1</v>
      </c>
      <c r="B8" s="44"/>
      <c r="C8" s="45"/>
      <c r="D8" s="46" t="s">
        <v>2</v>
      </c>
      <c r="E8" s="47"/>
      <c r="F8" s="47"/>
      <c r="G8" s="48"/>
    </row>
    <row r="9" spans="1:10" ht="21" customHeight="1" x14ac:dyDescent="0.2">
      <c r="A9" s="36" t="s">
        <v>3</v>
      </c>
      <c r="B9" s="37"/>
      <c r="C9" s="37"/>
      <c r="D9" s="49" t="s">
        <v>38</v>
      </c>
      <c r="E9" s="50"/>
      <c r="F9" s="50"/>
      <c r="G9" s="51"/>
    </row>
    <row r="10" spans="1:10" ht="32.4" customHeight="1" thickBot="1" x14ac:dyDescent="0.25">
      <c r="A10" s="52" t="s">
        <v>4</v>
      </c>
      <c r="B10" s="53"/>
      <c r="C10" s="53"/>
      <c r="D10" s="54" t="s">
        <v>39</v>
      </c>
      <c r="E10" s="55"/>
      <c r="F10" s="55"/>
      <c r="G10" s="56"/>
    </row>
    <row r="11" spans="1:10" ht="17.399999999999999" customHeight="1" thickBot="1" x14ac:dyDescent="0.25">
      <c r="A11" s="8"/>
      <c r="B11" s="8"/>
      <c r="C11" s="8"/>
      <c r="D11" s="31"/>
      <c r="E11" s="31"/>
      <c r="F11" s="31"/>
      <c r="G11" s="31"/>
    </row>
    <row r="12" spans="1:10" ht="35.4" customHeight="1" x14ac:dyDescent="0.2">
      <c r="A12" s="32" t="s">
        <v>5</v>
      </c>
      <c r="B12" s="33"/>
      <c r="C12" s="33"/>
      <c r="D12" s="34"/>
      <c r="E12" s="34"/>
      <c r="F12" s="34"/>
      <c r="G12" s="35"/>
    </row>
    <row r="13" spans="1:10" ht="25.2" customHeight="1" x14ac:dyDescent="0.2">
      <c r="A13" s="36" t="s">
        <v>6</v>
      </c>
      <c r="B13" s="37"/>
      <c r="C13" s="37"/>
      <c r="D13" s="41"/>
      <c r="E13" s="41"/>
      <c r="F13" s="41"/>
      <c r="G13" s="42"/>
    </row>
    <row r="14" spans="1:10" ht="22.8" customHeight="1" x14ac:dyDescent="0.2">
      <c r="A14" s="36" t="s">
        <v>30</v>
      </c>
      <c r="B14" s="37"/>
      <c r="C14" s="37"/>
      <c r="D14" s="38" t="s">
        <v>42</v>
      </c>
      <c r="E14" s="39"/>
      <c r="F14" s="39"/>
      <c r="G14" s="40"/>
    </row>
    <row r="15" spans="1:10" ht="19.2" customHeight="1" x14ac:dyDescent="0.2">
      <c r="A15" s="36" t="s">
        <v>7</v>
      </c>
      <c r="B15" s="37"/>
      <c r="C15" s="37"/>
      <c r="D15" s="71" t="s">
        <v>8</v>
      </c>
      <c r="E15" s="72"/>
      <c r="F15" s="72"/>
      <c r="G15" s="73"/>
    </row>
    <row r="16" spans="1:10" ht="19.2" customHeight="1" thickBot="1" x14ac:dyDescent="0.25">
      <c r="A16" s="52"/>
      <c r="B16" s="53"/>
      <c r="C16" s="53"/>
      <c r="D16" s="74" t="s">
        <v>9</v>
      </c>
      <c r="E16" s="75"/>
      <c r="F16" s="75"/>
      <c r="G16" s="76"/>
    </row>
    <row r="18" spans="1:7" ht="26.4" customHeight="1" thickBot="1" x14ac:dyDescent="0.3">
      <c r="A18" s="69" t="s">
        <v>42</v>
      </c>
      <c r="B18" s="69"/>
      <c r="C18" s="69"/>
      <c r="D18" s="69"/>
      <c r="E18" s="69"/>
      <c r="F18" s="69"/>
      <c r="G18" s="69"/>
    </row>
    <row r="19" spans="1:7" ht="28.2" customHeight="1" x14ac:dyDescent="0.2">
      <c r="A19" s="28" t="s">
        <v>10</v>
      </c>
      <c r="B19" s="29" t="s">
        <v>11</v>
      </c>
      <c r="C19" s="29" t="s">
        <v>12</v>
      </c>
      <c r="D19" s="29" t="s">
        <v>13</v>
      </c>
      <c r="E19" s="29" t="s">
        <v>14</v>
      </c>
      <c r="F19" s="29" t="s">
        <v>29</v>
      </c>
      <c r="G19" s="30" t="s">
        <v>15</v>
      </c>
    </row>
    <row r="20" spans="1:7" ht="28.2" customHeight="1" x14ac:dyDescent="0.2">
      <c r="A20" s="88" t="s">
        <v>16</v>
      </c>
      <c r="B20" s="23">
        <v>652593</v>
      </c>
      <c r="C20" s="23" t="s">
        <v>50</v>
      </c>
      <c r="D20" s="23" t="s">
        <v>37</v>
      </c>
      <c r="E20" s="23">
        <v>1000</v>
      </c>
      <c r="F20" s="16"/>
      <c r="G20" s="89">
        <f>E20*F20</f>
        <v>0</v>
      </c>
    </row>
    <row r="21" spans="1:7" ht="28.2" customHeight="1" x14ac:dyDescent="0.2">
      <c r="A21" s="88" t="s">
        <v>17</v>
      </c>
      <c r="B21" s="23">
        <v>652304</v>
      </c>
      <c r="C21" s="23" t="s">
        <v>51</v>
      </c>
      <c r="D21" s="23" t="s">
        <v>37</v>
      </c>
      <c r="E21" s="23">
        <v>500</v>
      </c>
      <c r="F21" s="16"/>
      <c r="G21" s="89">
        <f t="shared" ref="G21:G34" si="0">E21*F21</f>
        <v>0</v>
      </c>
    </row>
    <row r="22" spans="1:7" ht="28.2" customHeight="1" x14ac:dyDescent="0.2">
      <c r="A22" s="88" t="s">
        <v>18</v>
      </c>
      <c r="B22" s="23">
        <v>652303</v>
      </c>
      <c r="C22" s="23" t="s">
        <v>52</v>
      </c>
      <c r="D22" s="23" t="s">
        <v>37</v>
      </c>
      <c r="E22" s="23">
        <v>500</v>
      </c>
      <c r="F22" s="16"/>
      <c r="G22" s="89">
        <f t="shared" si="0"/>
        <v>0</v>
      </c>
    </row>
    <row r="23" spans="1:7" ht="28.2" customHeight="1" x14ac:dyDescent="0.2">
      <c r="A23" s="88" t="s">
        <v>21</v>
      </c>
      <c r="B23" s="23">
        <v>652305</v>
      </c>
      <c r="C23" s="23" t="s">
        <v>53</v>
      </c>
      <c r="D23" s="23" t="s">
        <v>37</v>
      </c>
      <c r="E23" s="23">
        <v>2000</v>
      </c>
      <c r="F23" s="16"/>
      <c r="G23" s="89">
        <f t="shared" si="0"/>
        <v>0</v>
      </c>
    </row>
    <row r="24" spans="1:7" ht="28.2" customHeight="1" x14ac:dyDescent="0.2">
      <c r="A24" s="88" t="s">
        <v>22</v>
      </c>
      <c r="B24" s="23">
        <v>601448</v>
      </c>
      <c r="C24" s="23" t="s">
        <v>54</v>
      </c>
      <c r="D24" s="23" t="s">
        <v>37</v>
      </c>
      <c r="E24" s="23">
        <v>1000</v>
      </c>
      <c r="F24" s="16"/>
      <c r="G24" s="89">
        <f t="shared" si="0"/>
        <v>0</v>
      </c>
    </row>
    <row r="25" spans="1:7" ht="28.2" customHeight="1" x14ac:dyDescent="0.2">
      <c r="A25" s="88" t="s">
        <v>23</v>
      </c>
      <c r="B25" s="23">
        <v>652306</v>
      </c>
      <c r="C25" s="23" t="s">
        <v>55</v>
      </c>
      <c r="D25" s="23" t="s">
        <v>37</v>
      </c>
      <c r="E25" s="23">
        <v>500</v>
      </c>
      <c r="F25" s="16"/>
      <c r="G25" s="89">
        <f t="shared" si="0"/>
        <v>0</v>
      </c>
    </row>
    <row r="26" spans="1:7" ht="28.2" customHeight="1" x14ac:dyDescent="0.2">
      <c r="A26" s="88" t="s">
        <v>24</v>
      </c>
      <c r="B26" s="23">
        <v>652311</v>
      </c>
      <c r="C26" s="23" t="s">
        <v>56</v>
      </c>
      <c r="D26" s="23" t="s">
        <v>37</v>
      </c>
      <c r="E26" s="23">
        <v>1000</v>
      </c>
      <c r="F26" s="16"/>
      <c r="G26" s="89">
        <f t="shared" si="0"/>
        <v>0</v>
      </c>
    </row>
    <row r="27" spans="1:7" ht="28.2" customHeight="1" x14ac:dyDescent="0.2">
      <c r="A27" s="88" t="s">
        <v>25</v>
      </c>
      <c r="B27" s="23">
        <v>652312</v>
      </c>
      <c r="C27" s="23" t="s">
        <v>57</v>
      </c>
      <c r="D27" s="23" t="s">
        <v>37</v>
      </c>
      <c r="E27" s="23">
        <v>500</v>
      </c>
      <c r="F27" s="16"/>
      <c r="G27" s="89">
        <f t="shared" si="0"/>
        <v>0</v>
      </c>
    </row>
    <row r="28" spans="1:7" ht="28.2" customHeight="1" x14ac:dyDescent="0.2">
      <c r="A28" s="88" t="s">
        <v>43</v>
      </c>
      <c r="B28" s="23">
        <v>532859</v>
      </c>
      <c r="C28" s="23" t="s">
        <v>58</v>
      </c>
      <c r="D28" s="23" t="s">
        <v>37</v>
      </c>
      <c r="E28" s="23">
        <v>1500</v>
      </c>
      <c r="F28" s="16"/>
      <c r="G28" s="89">
        <f t="shared" si="0"/>
        <v>0</v>
      </c>
    </row>
    <row r="29" spans="1:7" ht="28.2" customHeight="1" x14ac:dyDescent="0.2">
      <c r="A29" s="88" t="s">
        <v>44</v>
      </c>
      <c r="B29" s="23">
        <v>278443</v>
      </c>
      <c r="C29" s="23" t="s">
        <v>59</v>
      </c>
      <c r="D29" s="23" t="s">
        <v>37</v>
      </c>
      <c r="E29" s="23">
        <v>1500</v>
      </c>
      <c r="F29" s="16"/>
      <c r="G29" s="89">
        <f t="shared" si="0"/>
        <v>0</v>
      </c>
    </row>
    <row r="30" spans="1:7" ht="28.2" customHeight="1" x14ac:dyDescent="0.2">
      <c r="A30" s="88" t="s">
        <v>45</v>
      </c>
      <c r="B30" s="23">
        <v>652313</v>
      </c>
      <c r="C30" s="23" t="s">
        <v>60</v>
      </c>
      <c r="D30" s="23" t="s">
        <v>37</v>
      </c>
      <c r="E30" s="23">
        <v>2000</v>
      </c>
      <c r="F30" s="16"/>
      <c r="G30" s="89">
        <f t="shared" si="0"/>
        <v>0</v>
      </c>
    </row>
    <row r="31" spans="1:7" ht="28.2" customHeight="1" x14ac:dyDescent="0.2">
      <c r="A31" s="88" t="s">
        <v>46</v>
      </c>
      <c r="B31" s="23">
        <v>652316</v>
      </c>
      <c r="C31" s="23" t="s">
        <v>61</v>
      </c>
      <c r="D31" s="23" t="s">
        <v>37</v>
      </c>
      <c r="E31" s="23">
        <v>1000</v>
      </c>
      <c r="F31" s="16"/>
      <c r="G31" s="89">
        <f t="shared" si="0"/>
        <v>0</v>
      </c>
    </row>
    <row r="32" spans="1:7" ht="28.2" customHeight="1" x14ac:dyDescent="0.2">
      <c r="A32" s="88" t="s">
        <v>47</v>
      </c>
      <c r="B32" s="23">
        <v>652307</v>
      </c>
      <c r="C32" s="23" t="s">
        <v>62</v>
      </c>
      <c r="D32" s="23" t="s">
        <v>37</v>
      </c>
      <c r="E32" s="23">
        <v>1000</v>
      </c>
      <c r="F32" s="16"/>
      <c r="G32" s="89">
        <f t="shared" si="0"/>
        <v>0</v>
      </c>
    </row>
    <row r="33" spans="1:7" ht="28.2" customHeight="1" x14ac:dyDescent="0.2">
      <c r="A33" s="88" t="s">
        <v>48</v>
      </c>
      <c r="B33" s="23">
        <v>652314</v>
      </c>
      <c r="C33" s="23" t="s">
        <v>63</v>
      </c>
      <c r="D33" s="23" t="s">
        <v>37</v>
      </c>
      <c r="E33" s="23">
        <v>2000</v>
      </c>
      <c r="F33" s="16"/>
      <c r="G33" s="89">
        <f t="shared" si="0"/>
        <v>0</v>
      </c>
    </row>
    <row r="34" spans="1:7" ht="29.4" customHeight="1" x14ac:dyDescent="0.2">
      <c r="A34" s="88" t="s">
        <v>49</v>
      </c>
      <c r="B34" s="23">
        <v>652315</v>
      </c>
      <c r="C34" s="23" t="s">
        <v>64</v>
      </c>
      <c r="D34" s="23" t="s">
        <v>37</v>
      </c>
      <c r="E34" s="23">
        <v>2000</v>
      </c>
      <c r="F34" s="16"/>
      <c r="G34" s="89">
        <f t="shared" si="0"/>
        <v>0</v>
      </c>
    </row>
    <row r="35" spans="1:7" ht="29.4" customHeight="1" x14ac:dyDescent="0.2">
      <c r="A35" s="85" t="s">
        <v>74</v>
      </c>
      <c r="B35" s="86"/>
      <c r="C35" s="86"/>
      <c r="D35" s="86"/>
      <c r="E35" s="86"/>
      <c r="F35" s="87"/>
      <c r="G35" s="26">
        <f>SUM(G20:G34)</f>
        <v>0</v>
      </c>
    </row>
    <row r="36" spans="1:7" ht="29.4" customHeight="1" x14ac:dyDescent="0.2">
      <c r="A36" s="62" t="s">
        <v>26</v>
      </c>
      <c r="B36" s="63"/>
      <c r="C36" s="63"/>
      <c r="D36" s="63"/>
      <c r="E36" s="63"/>
      <c r="F36" s="64"/>
      <c r="G36" s="12">
        <f>G35*0.22</f>
        <v>0</v>
      </c>
    </row>
    <row r="37" spans="1:7" ht="29.4" customHeight="1" thickBot="1" x14ac:dyDescent="0.25">
      <c r="A37" s="65" t="s">
        <v>75</v>
      </c>
      <c r="B37" s="66"/>
      <c r="C37" s="66"/>
      <c r="D37" s="66"/>
      <c r="E37" s="66"/>
      <c r="F37" s="67"/>
      <c r="G37" s="13">
        <f>G35+G36</f>
        <v>0</v>
      </c>
    </row>
    <row r="38" spans="1:7" x14ac:dyDescent="0.2">
      <c r="A38" s="68" t="s">
        <v>20</v>
      </c>
      <c r="B38" s="68"/>
      <c r="C38" s="68"/>
      <c r="D38" s="68"/>
      <c r="E38" s="68"/>
      <c r="F38" s="68"/>
      <c r="G38" s="68"/>
    </row>
    <row r="39" spans="1:7" x14ac:dyDescent="0.2">
      <c r="A39" s="70" t="s">
        <v>27</v>
      </c>
      <c r="B39" s="70"/>
      <c r="C39" s="70"/>
      <c r="D39" s="70"/>
      <c r="E39" s="70"/>
      <c r="F39" s="70"/>
      <c r="G39" s="70"/>
    </row>
    <row r="40" spans="1:7" x14ac:dyDescent="0.2">
      <c r="A40" s="25"/>
      <c r="B40" s="25"/>
      <c r="C40" s="25"/>
      <c r="D40" s="25"/>
      <c r="E40" s="25"/>
      <c r="F40" s="25"/>
      <c r="G40" s="25"/>
    </row>
    <row r="41" spans="1:7" ht="55.2" customHeight="1" x14ac:dyDescent="0.2">
      <c r="A41" s="57" t="s">
        <v>40</v>
      </c>
      <c r="B41" s="57"/>
      <c r="C41" s="57"/>
      <c r="D41" s="57"/>
      <c r="E41" s="57"/>
      <c r="F41" s="57"/>
      <c r="G41" s="57"/>
    </row>
    <row r="42" spans="1:7" x14ac:dyDescent="0.2">
      <c r="A42" s="18"/>
      <c r="B42" s="18"/>
      <c r="C42" s="18"/>
      <c r="D42" s="18"/>
      <c r="E42" s="18"/>
      <c r="F42" s="18"/>
      <c r="G42" s="18"/>
    </row>
    <row r="43" spans="1:7" ht="21.6" customHeight="1" x14ac:dyDescent="0.2">
      <c r="A43" s="57" t="s">
        <v>31</v>
      </c>
      <c r="B43" s="57"/>
      <c r="C43" s="57"/>
      <c r="D43" s="57"/>
      <c r="E43" s="57"/>
      <c r="F43" s="57"/>
      <c r="G43" s="57"/>
    </row>
    <row r="44" spans="1:7" x14ac:dyDescent="0.2">
      <c r="A44" s="14"/>
      <c r="B44" s="14"/>
      <c r="C44" s="14"/>
      <c r="D44" s="14"/>
      <c r="E44" s="14"/>
      <c r="F44" s="14"/>
      <c r="G44" s="14"/>
    </row>
    <row r="45" spans="1:7" x14ac:dyDescent="0.2">
      <c r="A45" s="14"/>
      <c r="B45" s="14"/>
      <c r="C45" s="14"/>
      <c r="D45" s="14"/>
      <c r="E45" s="14"/>
      <c r="F45" s="14"/>
      <c r="G45" s="14"/>
    </row>
    <row r="46" spans="1:7" x14ac:dyDescent="0.2">
      <c r="A46" s="58" t="s">
        <v>19</v>
      </c>
      <c r="B46" s="58"/>
      <c r="C46" s="58"/>
      <c r="D46" s="58"/>
      <c r="E46" s="58"/>
      <c r="F46" s="58"/>
      <c r="G46" s="58"/>
    </row>
    <row r="47" spans="1:7" x14ac:dyDescent="0.2">
      <c r="A47" s="15"/>
      <c r="B47" s="15"/>
      <c r="C47" s="15"/>
      <c r="D47" s="15"/>
      <c r="E47" s="15"/>
      <c r="F47" s="15"/>
      <c r="G47" s="15"/>
    </row>
  </sheetData>
  <sheetProtection algorithmName="SHA-512" hashValue="8cWDugs94VBReN97bzSWsICkQqzNvqpHhvj6DYCoVlczfNihZESCy03qnF7aMzv4RtjOvbIjW/sJNJ+EY773tA==" saltValue="4mej/HriKsHsULWqsDwlFA==" spinCount="100000" sheet="1"/>
  <mergeCells count="26">
    <mergeCell ref="B6:F6"/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  <mergeCell ref="A18:G18"/>
    <mergeCell ref="A35:F35"/>
    <mergeCell ref="A36:F36"/>
    <mergeCell ref="A41:G41"/>
    <mergeCell ref="A15:C16"/>
    <mergeCell ref="D15:G15"/>
    <mergeCell ref="D16:G16"/>
    <mergeCell ref="A46:G46"/>
    <mergeCell ref="A43:G43"/>
    <mergeCell ref="A37:F37"/>
    <mergeCell ref="A38:G38"/>
    <mergeCell ref="A39:G39"/>
  </mergeCells>
  <phoneticPr fontId="9" type="noConversion"/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E87FB-2DA6-41F2-A903-1C1A3D9188B8}">
  <sheetPr>
    <pageSetUpPr fitToPage="1"/>
  </sheetPr>
  <dimension ref="A1:J68"/>
  <sheetViews>
    <sheetView tabSelected="1" zoomScaleNormal="100" workbookViewId="0">
      <selection activeCell="I14" sqref="I14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67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28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90" t="s">
        <v>66</v>
      </c>
      <c r="C6" s="90"/>
      <c r="D6" s="90"/>
      <c r="E6" s="90"/>
      <c r="F6" s="90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43" t="s">
        <v>1</v>
      </c>
      <c r="B8" s="44"/>
      <c r="C8" s="45"/>
      <c r="D8" s="46" t="s">
        <v>2</v>
      </c>
      <c r="E8" s="47"/>
      <c r="F8" s="47"/>
      <c r="G8" s="48"/>
    </row>
    <row r="9" spans="1:10" ht="21" customHeight="1" x14ac:dyDescent="0.2">
      <c r="A9" s="36" t="s">
        <v>3</v>
      </c>
      <c r="B9" s="37"/>
      <c r="C9" s="37"/>
      <c r="D9" s="49" t="s">
        <v>38</v>
      </c>
      <c r="E9" s="50"/>
      <c r="F9" s="50"/>
      <c r="G9" s="51"/>
    </row>
    <row r="10" spans="1:10" ht="32.4" customHeight="1" thickBot="1" x14ac:dyDescent="0.25">
      <c r="A10" s="52" t="s">
        <v>4</v>
      </c>
      <c r="B10" s="53"/>
      <c r="C10" s="53"/>
      <c r="D10" s="54" t="s">
        <v>39</v>
      </c>
      <c r="E10" s="55"/>
      <c r="F10" s="55"/>
      <c r="G10" s="56"/>
    </row>
    <row r="11" spans="1:10" ht="17.399999999999999" customHeight="1" thickBot="1" x14ac:dyDescent="0.25">
      <c r="A11" s="8"/>
      <c r="B11" s="8"/>
      <c r="C11" s="8"/>
      <c r="D11" s="31"/>
      <c r="E11" s="31"/>
      <c r="F11" s="31"/>
      <c r="G11" s="31"/>
    </row>
    <row r="12" spans="1:10" ht="35.4" customHeight="1" x14ac:dyDescent="0.2">
      <c r="A12" s="32" t="s">
        <v>5</v>
      </c>
      <c r="B12" s="33"/>
      <c r="C12" s="33"/>
      <c r="D12" s="34"/>
      <c r="E12" s="34"/>
      <c r="F12" s="34"/>
      <c r="G12" s="35"/>
    </row>
    <row r="13" spans="1:10" ht="25.2" customHeight="1" x14ac:dyDescent="0.2">
      <c r="A13" s="36" t="s">
        <v>6</v>
      </c>
      <c r="B13" s="37"/>
      <c r="C13" s="37"/>
      <c r="D13" s="41"/>
      <c r="E13" s="41"/>
      <c r="F13" s="41"/>
      <c r="G13" s="42"/>
    </row>
    <row r="14" spans="1:10" ht="22.8" customHeight="1" x14ac:dyDescent="0.2">
      <c r="A14" s="36" t="s">
        <v>30</v>
      </c>
      <c r="B14" s="37"/>
      <c r="C14" s="37"/>
      <c r="D14" s="38" t="s">
        <v>68</v>
      </c>
      <c r="E14" s="39"/>
      <c r="F14" s="39"/>
      <c r="G14" s="40"/>
    </row>
    <row r="15" spans="1:10" ht="19.2" customHeight="1" x14ac:dyDescent="0.2">
      <c r="A15" s="36" t="s">
        <v>7</v>
      </c>
      <c r="B15" s="37"/>
      <c r="C15" s="37"/>
      <c r="D15" s="71" t="s">
        <v>8</v>
      </c>
      <c r="E15" s="72"/>
      <c r="F15" s="72"/>
      <c r="G15" s="73"/>
    </row>
    <row r="16" spans="1:10" ht="19.2" customHeight="1" thickBot="1" x14ac:dyDescent="0.25">
      <c r="A16" s="52"/>
      <c r="B16" s="53"/>
      <c r="C16" s="53"/>
      <c r="D16" s="74" t="s">
        <v>9</v>
      </c>
      <c r="E16" s="75"/>
      <c r="F16" s="75"/>
      <c r="G16" s="76"/>
    </row>
    <row r="18" spans="1:7" ht="26.4" customHeight="1" thickBot="1" x14ac:dyDescent="0.3">
      <c r="A18" s="69" t="s">
        <v>68</v>
      </c>
      <c r="B18" s="69"/>
      <c r="C18" s="69"/>
      <c r="D18" s="69"/>
      <c r="E18" s="69"/>
      <c r="F18" s="69"/>
      <c r="G18" s="69"/>
    </row>
    <row r="19" spans="1:7" ht="29.4" customHeight="1" thickBot="1" x14ac:dyDescent="0.25">
      <c r="A19" s="28" t="s">
        <v>10</v>
      </c>
      <c r="B19" s="29" t="s">
        <v>11</v>
      </c>
      <c r="C19" s="29" t="s">
        <v>12</v>
      </c>
      <c r="D19" s="91" t="s">
        <v>13</v>
      </c>
      <c r="E19" s="91" t="s">
        <v>14</v>
      </c>
      <c r="F19" s="91" t="s">
        <v>29</v>
      </c>
      <c r="G19" s="92" t="s">
        <v>15</v>
      </c>
    </row>
    <row r="20" spans="1:7" s="9" customFormat="1" ht="29.4" customHeight="1" x14ac:dyDescent="0.2">
      <c r="A20" s="94" t="s">
        <v>16</v>
      </c>
      <c r="B20" s="22">
        <v>558741</v>
      </c>
      <c r="C20" s="96" t="s">
        <v>69</v>
      </c>
      <c r="D20" s="22" t="s">
        <v>37</v>
      </c>
      <c r="E20" s="22">
        <v>15000</v>
      </c>
      <c r="F20" s="19"/>
      <c r="G20" s="93">
        <f>E20*F20</f>
        <v>0</v>
      </c>
    </row>
    <row r="21" spans="1:7" s="9" customFormat="1" ht="29.4" customHeight="1" thickBot="1" x14ac:dyDescent="0.25">
      <c r="A21" s="95" t="s">
        <v>17</v>
      </c>
      <c r="B21" s="24">
        <v>652308</v>
      </c>
      <c r="C21" s="97" t="s">
        <v>70</v>
      </c>
      <c r="D21" s="24" t="s">
        <v>37</v>
      </c>
      <c r="E21" s="24">
        <v>15000</v>
      </c>
      <c r="F21" s="21"/>
      <c r="G21" s="27">
        <f>E21*F21</f>
        <v>0</v>
      </c>
    </row>
    <row r="22" spans="1:7" s="9" customFormat="1" ht="29.4" customHeight="1" x14ac:dyDescent="0.2">
      <c r="A22" s="79" t="s">
        <v>71</v>
      </c>
      <c r="B22" s="80"/>
      <c r="C22" s="80"/>
      <c r="D22" s="80"/>
      <c r="E22" s="80"/>
      <c r="F22" s="80"/>
      <c r="G22" s="26">
        <f>SUM(G20:G20)</f>
        <v>0</v>
      </c>
    </row>
    <row r="23" spans="1:7" s="9" customFormat="1" ht="29.4" customHeight="1" x14ac:dyDescent="0.2">
      <c r="A23" s="81" t="s">
        <v>26</v>
      </c>
      <c r="B23" s="82"/>
      <c r="C23" s="82"/>
      <c r="D23" s="82"/>
      <c r="E23" s="82"/>
      <c r="F23" s="82"/>
      <c r="G23" s="12">
        <f>G22*0.22</f>
        <v>0</v>
      </c>
    </row>
    <row r="24" spans="1:7" s="9" customFormat="1" ht="29.4" customHeight="1" thickBot="1" x14ac:dyDescent="0.25">
      <c r="A24" s="77" t="s">
        <v>76</v>
      </c>
      <c r="B24" s="78"/>
      <c r="C24" s="78"/>
      <c r="D24" s="78"/>
      <c r="E24" s="78"/>
      <c r="F24" s="78"/>
      <c r="G24" s="13">
        <f>G22+G23</f>
        <v>0</v>
      </c>
    </row>
    <row r="25" spans="1:7" s="9" customFormat="1" ht="15.6" customHeight="1" x14ac:dyDescent="0.2">
      <c r="A25" s="68" t="s">
        <v>20</v>
      </c>
      <c r="B25" s="68"/>
      <c r="C25" s="68"/>
      <c r="D25" s="68"/>
      <c r="E25" s="68"/>
      <c r="F25" s="68"/>
      <c r="G25" s="68"/>
    </row>
    <row r="26" spans="1:7" s="9" customFormat="1" ht="10.199999999999999" customHeight="1" x14ac:dyDescent="0.2">
      <c r="A26" s="70" t="s">
        <v>27</v>
      </c>
      <c r="B26" s="70"/>
      <c r="C26" s="70"/>
      <c r="D26" s="70"/>
      <c r="E26" s="70"/>
      <c r="F26" s="70"/>
      <c r="G26" s="70"/>
    </row>
    <row r="27" spans="1:7" s="9" customFormat="1" ht="29.4" customHeight="1" x14ac:dyDescent="0.2">
      <c r="A27" s="25"/>
      <c r="B27" s="25"/>
      <c r="C27" s="25"/>
      <c r="D27" s="25"/>
      <c r="E27" s="25"/>
      <c r="F27" s="25"/>
      <c r="G27" s="25"/>
    </row>
    <row r="28" spans="1:7" ht="59.4" customHeight="1" x14ac:dyDescent="0.2">
      <c r="A28" s="57" t="s">
        <v>32</v>
      </c>
      <c r="B28" s="57"/>
      <c r="C28" s="57"/>
      <c r="D28" s="57"/>
      <c r="E28" s="57"/>
      <c r="F28" s="57"/>
      <c r="G28" s="57"/>
    </row>
    <row r="29" spans="1:7" x14ac:dyDescent="0.2">
      <c r="A29" s="18"/>
      <c r="B29" s="18"/>
      <c r="C29" s="18"/>
      <c r="D29" s="18"/>
      <c r="E29" s="18"/>
      <c r="F29" s="18"/>
      <c r="G29" s="18"/>
    </row>
    <row r="30" spans="1:7" ht="50.4" customHeight="1" x14ac:dyDescent="0.2">
      <c r="A30" s="57" t="s">
        <v>31</v>
      </c>
      <c r="B30" s="57"/>
      <c r="C30" s="57"/>
      <c r="D30" s="57"/>
      <c r="E30" s="57"/>
      <c r="F30" s="57"/>
      <c r="G30" s="57"/>
    </row>
    <row r="31" spans="1:7" x14ac:dyDescent="0.2">
      <c r="A31" s="18"/>
      <c r="B31" s="18"/>
      <c r="C31" s="18"/>
      <c r="D31" s="18"/>
      <c r="E31" s="18"/>
      <c r="F31" s="18"/>
      <c r="G31" s="18"/>
    </row>
    <row r="32" spans="1:7" ht="21.6" customHeight="1" x14ac:dyDescent="0.2">
      <c r="A32" s="57"/>
      <c r="B32" s="57"/>
      <c r="C32" s="57"/>
      <c r="D32" s="57"/>
      <c r="E32" s="57"/>
      <c r="F32" s="57"/>
      <c r="G32" s="57"/>
    </row>
    <row r="33" spans="1:7" x14ac:dyDescent="0.2">
      <c r="A33" s="14"/>
      <c r="B33" s="14"/>
      <c r="C33" s="14"/>
      <c r="D33" s="14"/>
      <c r="E33" s="14"/>
      <c r="F33" s="14"/>
      <c r="G33" s="14"/>
    </row>
    <row r="34" spans="1:7" ht="26.4" customHeight="1" x14ac:dyDescent="0.2">
      <c r="A34" s="14"/>
      <c r="B34" s="14"/>
      <c r="C34" s="14"/>
      <c r="D34" s="14"/>
      <c r="E34" s="14"/>
      <c r="F34" s="14"/>
      <c r="G34" s="14"/>
    </row>
    <row r="35" spans="1:7" ht="28.2" customHeight="1" x14ac:dyDescent="0.2">
      <c r="A35" s="58" t="s">
        <v>19</v>
      </c>
      <c r="B35" s="58"/>
      <c r="C35" s="58"/>
      <c r="D35" s="58"/>
      <c r="E35" s="58"/>
      <c r="F35" s="58"/>
      <c r="G35" s="58"/>
    </row>
    <row r="36" spans="1:7" ht="28.2" customHeight="1" x14ac:dyDescent="0.2">
      <c r="A36" s="15"/>
      <c r="B36" s="15"/>
      <c r="C36" s="15"/>
      <c r="D36" s="15"/>
      <c r="E36" s="15"/>
      <c r="F36" s="15"/>
      <c r="G36" s="15"/>
    </row>
    <row r="37" spans="1:7" ht="29.4" customHeight="1" x14ac:dyDescent="0.2"/>
    <row r="38" spans="1:7" ht="29.4" customHeight="1" x14ac:dyDescent="0.2"/>
    <row r="39" spans="1:7" ht="29.4" customHeight="1" x14ac:dyDescent="0.2"/>
    <row r="40" spans="1:7" ht="29.4" customHeight="1" x14ac:dyDescent="0.2"/>
    <row r="44" spans="1:7" ht="26.4" customHeight="1" x14ac:dyDescent="0.2"/>
    <row r="45" spans="1:7" ht="29.4" customHeight="1" x14ac:dyDescent="0.2"/>
    <row r="46" spans="1:7" ht="29.4" customHeight="1" x14ac:dyDescent="0.2"/>
    <row r="47" spans="1:7" ht="29.4" customHeight="1" x14ac:dyDescent="0.2"/>
    <row r="48" spans="1:7" ht="29.4" customHeight="1" x14ac:dyDescent="0.2"/>
    <row r="49" ht="29.4" customHeight="1" x14ac:dyDescent="0.2"/>
    <row r="50" ht="11.4" customHeight="1" x14ac:dyDescent="0.2"/>
    <row r="51" ht="11.4" customHeight="1" x14ac:dyDescent="0.2"/>
    <row r="52" ht="10.199999999999999" customHeight="1" x14ac:dyDescent="0.2"/>
    <row r="53" ht="26.4" customHeight="1" x14ac:dyDescent="0.2"/>
    <row r="54" ht="29.4" customHeight="1" x14ac:dyDescent="0.2"/>
    <row r="55" ht="29.4" customHeight="1" x14ac:dyDescent="0.2"/>
    <row r="56" ht="29.4" customHeight="1" x14ac:dyDescent="0.2"/>
    <row r="57" ht="29.4" customHeight="1" x14ac:dyDescent="0.2"/>
    <row r="58" ht="29.4" customHeight="1" x14ac:dyDescent="0.2"/>
    <row r="59" ht="11.4" customHeight="1" x14ac:dyDescent="0.2"/>
    <row r="60" ht="11.4" customHeight="1" x14ac:dyDescent="0.2"/>
    <row r="61" ht="10.199999999999999" customHeight="1" x14ac:dyDescent="0.2"/>
    <row r="62" ht="10.199999999999999" customHeight="1" x14ac:dyDescent="0.2"/>
    <row r="63" ht="49.8" customHeight="1" x14ac:dyDescent="0.2"/>
    <row r="64" ht="36.6" customHeight="1" x14ac:dyDescent="0.2"/>
    <row r="65" ht="36.6" customHeight="1" x14ac:dyDescent="0.2"/>
    <row r="68" ht="21.6" customHeight="1" x14ac:dyDescent="0.2"/>
  </sheetData>
  <sheetProtection algorithmName="SHA-512" hashValue="J2ZTv76eXljPCTs3uZ8/CsiuK9sq0bqtSViW9/+ZL/H0Wwy5SxsZYPVCoE0aa+YY/yIIOSZMQiNw0zrZpMEddA==" saltValue="Xd0bCPw5UEmI6mU1XWN8zg==" spinCount="100000" sheet="1"/>
  <mergeCells count="27">
    <mergeCell ref="B6:F6"/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  <mergeCell ref="A18:G18"/>
    <mergeCell ref="A22:F22"/>
    <mergeCell ref="A23:F23"/>
    <mergeCell ref="A28:G28"/>
    <mergeCell ref="A15:C16"/>
    <mergeCell ref="D15:G15"/>
    <mergeCell ref="D16:G16"/>
    <mergeCell ref="A30:G30"/>
    <mergeCell ref="A32:G32"/>
    <mergeCell ref="A35:G35"/>
    <mergeCell ref="A24:F24"/>
    <mergeCell ref="A25:G25"/>
    <mergeCell ref="A26:G26"/>
  </mergeCells>
  <phoneticPr fontId="9" type="noConversion"/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SPECIFIKACIJA-SKLOP 1</vt:lpstr>
      <vt:lpstr>SPECIFIKACIJA-SKLOP 2</vt:lpstr>
      <vt:lpstr>SPECIFIKACIJA-SKLOP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2021-03-16T14:17:41Z</cp:lastPrinted>
  <dcterms:created xsi:type="dcterms:W3CDTF">2018-01-06T13:01:32Z</dcterms:created>
  <dcterms:modified xsi:type="dcterms:W3CDTF">2021-03-29T12:45:22Z</dcterms:modified>
</cp:coreProperties>
</file>